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330_SAJCP\1. Projets contrats &amp; Marchés\4 DAT\2026\2 Marchés\2026-151 Etude muséo espace-DAT\2 DCE\10 VDEF pour Pub\"/>
    </mc:Choice>
  </mc:AlternateContent>
  <xr:revisionPtr revIDLastSave="0" documentId="13_ncr:1_{9D058FD8-15D6-446A-9655-44F6F99FE3CD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2026-151-Récapitulatif" sheetId="4" r:id="rId1"/>
    <sheet name="2026-151-DPGF-Répartition" sheetId="1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B8" i="4"/>
  <c r="C5" i="4"/>
  <c r="B5" i="4"/>
  <c r="B8" i="1"/>
  <c r="B69" i="1"/>
  <c r="B59" i="1"/>
  <c r="B40" i="1"/>
  <c r="B50" i="1"/>
  <c r="B75" i="1" s="1"/>
  <c r="B31" i="1"/>
  <c r="B17" i="1"/>
  <c r="B20" i="1"/>
  <c r="B72" i="1"/>
  <c r="B62" i="1"/>
  <c r="B53" i="1"/>
  <c r="B43" i="1"/>
  <c r="B34" i="1"/>
  <c r="B11" i="1"/>
  <c r="C10" i="4" l="1"/>
  <c r="B10" i="4"/>
  <c r="B23" i="1"/>
  <c r="B21" i="1"/>
  <c r="B73" i="1"/>
  <c r="B63" i="1"/>
  <c r="B12" i="1"/>
  <c r="B44" i="1"/>
  <c r="B54" i="1"/>
  <c r="B35" i="1"/>
  <c r="B76" i="1" l="1"/>
  <c r="B24" i="1"/>
</calcChain>
</file>

<file path=xl/sharedStrings.xml><?xml version="1.0" encoding="utf-8"?>
<sst xmlns="http://schemas.openxmlformats.org/spreadsheetml/2006/main" count="85" uniqueCount="55">
  <si>
    <r>
      <t>R</t>
    </r>
    <r>
      <rPr>
        <b/>
        <sz val="12"/>
        <color indexed="8"/>
        <rFont val="Calibri"/>
        <family val="2"/>
      </rPr>
      <t>É</t>
    </r>
    <r>
      <rPr>
        <b/>
        <sz val="12"/>
        <color indexed="8"/>
        <rFont val="Calibri"/>
        <family val="2"/>
      </rPr>
      <t>CAPITULATIF DES COÛTS</t>
    </r>
  </si>
  <si>
    <t xml:space="preserve">Phase 1: Conception du projet muséographique </t>
  </si>
  <si>
    <t>Désignation des prestations de la tranche ferme</t>
  </si>
  <si>
    <t>Missions</t>
  </si>
  <si>
    <t>Désignation des prestations de la tranche optionnelle</t>
  </si>
  <si>
    <t xml:space="preserve">Phase 4 : Programmation muséographique détaillée </t>
  </si>
  <si>
    <t>TVA à 10%</t>
  </si>
  <si>
    <t>TVA à 20%</t>
  </si>
  <si>
    <t>Analyse des offres</t>
  </si>
  <si>
    <t>Total TVA</t>
  </si>
  <si>
    <t>Sous-total 3 HT</t>
  </si>
  <si>
    <t>Sous-total 4 HT</t>
  </si>
  <si>
    <t>Phase 6: Ecriture des textes</t>
  </si>
  <si>
    <t>Suivi et coordination de la réalisation de l’ensemble des contenus, de la production multimédias liés à la muséographie (productions numériques, maquettes, illustrations, etc…)</t>
  </si>
  <si>
    <t>Assistance à la réception des ouvrages jusqu’à la levée des réserves</t>
  </si>
  <si>
    <t>Sous-total 7 HT</t>
  </si>
  <si>
    <t>Sous-total 6 HT</t>
  </si>
  <si>
    <t>Sous-total 5 HT</t>
  </si>
  <si>
    <t>Prix forfaitaires</t>
  </si>
  <si>
    <t>Missions relatives à la phase candidature</t>
  </si>
  <si>
    <t>Missions relatives à la phase offre</t>
  </si>
  <si>
    <t>Préparation des dossiers pour les lots muséo</t>
  </si>
  <si>
    <t xml:space="preserve">Phase 2: Rédaction du préprogramme muséographique </t>
  </si>
  <si>
    <t>Mise au point de la méthodologie de travail</t>
  </si>
  <si>
    <t>Elaboration du préprogramme muséographique</t>
  </si>
  <si>
    <t>Élaboration du programme muséographique détaillé</t>
  </si>
  <si>
    <t xml:space="preserve">Pilotage de l'écriture des textes de salle : consignes, petits textes d'accueil, d'intro, de présentation des expôts… </t>
  </si>
  <si>
    <t>Phase 5 : Assistance à la sélection des entreprises pour les lots muséographiques   (dispositifs : manipes /  films / images / datas / illustrations)</t>
  </si>
  <si>
    <t>Phase 7: Suivi de  production des expôts jusqu’à réception des ouvrages</t>
  </si>
  <si>
    <t>Phase 3 : Assistance à la sélection d’une équipe de maitrise d’œuvre scénographique</t>
  </si>
  <si>
    <t>MARCHÉ N° 2026-151 : RÉALISATION D’UNE MISSION MUSÉOGRAPHIQUE RELATIVE À L’ESPACE D’INTERPRETATION PERMANENTE DE L’AQUARIUM TROPICAL DE L’ÉTABLISSEMENT PUBLIC DU PALAIS DE LA PORTE DORÉE
ANNEXE 2 À L'ACTE D'ENGAGEMENT : DÉCOMPOSITION DU PRIX GLOBAL ET FORFAITAIRE (DPGF)</t>
  </si>
  <si>
    <t>Montant total HT</t>
  </si>
  <si>
    <t>Montant total TTC</t>
  </si>
  <si>
    <t>MARCHÉ N° 2026-151 : RÉALISATION D’UNE MISSION MUSÉOGRAPHIQUE RELATIVE À L’ESPACE D’INTERPRETATION PERMANENTE DE L’AQUARIUM TROPICAL DE L’ÉTABLISSEMENT PUBLIC DU PALAIS DE LA PORTE DORÉE
ANNEXE 2 À L'ACTE D'ENGAGEMENT : DÉCOMPOSITION DU PRIX GLOBAL ET FORFAITAIRE (DPGF)</t>
  </si>
  <si>
    <t>NB : L'onglet 2 contient des formules de calcul, il appartient au titulaire de les vérifier.</t>
  </si>
  <si>
    <t>MONTANT TOTAL GÉNÉRAL</t>
  </si>
  <si>
    <t>MONTANT TOTAL TRANCHE FERME (phases 1 et 2)</t>
  </si>
  <si>
    <t>MONTANT TOTAL TRANCHE OPTIONELLE (phases 3 à 7)</t>
  </si>
  <si>
    <t>Sous-total phase 1 TTC</t>
  </si>
  <si>
    <t>Sous-total phase 1 HT</t>
  </si>
  <si>
    <t>Sous-total phase 2 HT</t>
  </si>
  <si>
    <t>Sous-total phase 2 TTC</t>
  </si>
  <si>
    <t>Montant TVA à 10%</t>
  </si>
  <si>
    <t>Montant TVA à 20%</t>
  </si>
  <si>
    <t>Sous-total phase 5 TTC</t>
  </si>
  <si>
    <t>Sous-total phase 4 TTC</t>
  </si>
  <si>
    <t>Sous-total phase 3 TTC</t>
  </si>
  <si>
    <t>Sous-total phase 6 TTC</t>
  </si>
  <si>
    <t>Sous-total phase 7 TTC</t>
  </si>
  <si>
    <t xml:space="preserve">Montant total TRANCHE FERME TTC : </t>
  </si>
  <si>
    <t xml:space="preserve">Montant total TRANCHE FERME HT : </t>
  </si>
  <si>
    <t xml:space="preserve">Rédaction projet muséographique </t>
  </si>
  <si>
    <t>Date, nom et signature du titulaire :</t>
  </si>
  <si>
    <t xml:space="preserve">Montant total TRANCHE OPTIONNELLE HT : </t>
  </si>
  <si>
    <t xml:space="preserve">Montant total TRANCHE OPTIONNELLE TTC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</si>
</sst>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&quot; €&quot;"/>
  </numFmts>
  <fonts count="10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6" borderId="0" xfId="0" applyFill="1"/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 applyProtection="1">
      <alignment horizontal="right" wrapText="1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6" fillId="8" borderId="2" xfId="0" applyFont="1" applyFill="1" applyBorder="1" applyAlignment="1">
      <alignment horizontal="right" vertical="center"/>
    </xf>
    <xf numFmtId="164" fontId="6" fillId="8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6" fillId="8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/>
      <protection locked="0"/>
    </xf>
    <xf numFmtId="164" fontId="0" fillId="6" borderId="2" xfId="0" applyNumberFormat="1" applyFill="1" applyBorder="1" applyAlignment="1" applyProtection="1">
      <alignment horizontal="center" vertical="center" wrapText="1"/>
      <protection locked="0"/>
    </xf>
    <xf numFmtId="164" fontId="8" fillId="6" borderId="2" xfId="0" applyNumberFormat="1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center" vertical="center"/>
    </xf>
    <xf numFmtId="165" fontId="5" fillId="6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0" fontId="0" fillId="7" borderId="2" xfId="0" applyFill="1" applyBorder="1" applyAlignment="1">
      <alignment horizontal="right" vertical="center" wrapText="1"/>
    </xf>
    <xf numFmtId="0" fontId="0" fillId="7" borderId="8" xfId="0" applyFill="1" applyBorder="1" applyAlignment="1">
      <alignment horizontal="right" vertical="center"/>
    </xf>
    <xf numFmtId="0" fontId="3" fillId="7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zoomScaleNormal="100" workbookViewId="0">
      <selection activeCell="B10" sqref="B10"/>
    </sheetView>
  </sheetViews>
  <sheetFormatPr baseColWidth="10" defaultRowHeight="15.5" x14ac:dyDescent="0.35"/>
  <cols>
    <col min="1" max="1" width="56.83203125" customWidth="1"/>
    <col min="2" max="2" width="18.83203125" customWidth="1"/>
    <col min="3" max="3" width="19.75" customWidth="1"/>
  </cols>
  <sheetData>
    <row r="1" spans="1:5" ht="68" customHeight="1" thickBot="1" x14ac:dyDescent="0.4">
      <c r="A1" s="51" t="s">
        <v>33</v>
      </c>
      <c r="B1" s="52"/>
      <c r="C1" s="53"/>
      <c r="D1" s="23"/>
      <c r="E1" s="23"/>
    </row>
    <row r="2" spans="1:5" ht="58" customHeight="1" thickBot="1" x14ac:dyDescent="0.4">
      <c r="A2" s="22"/>
      <c r="B2" s="22"/>
      <c r="C2" s="22"/>
      <c r="D2" s="22"/>
      <c r="E2" s="22"/>
    </row>
    <row r="3" spans="1:5" ht="26.25" customHeight="1" thickBot="1" x14ac:dyDescent="0.4">
      <c r="A3" s="54" t="s">
        <v>0</v>
      </c>
      <c r="B3" s="55"/>
      <c r="C3" s="56"/>
      <c r="D3" s="23"/>
      <c r="E3" s="23"/>
    </row>
    <row r="4" spans="1:5" ht="23.25" customHeight="1" thickBot="1" x14ac:dyDescent="0.4">
      <c r="A4" s="21"/>
      <c r="B4" s="21" t="s">
        <v>31</v>
      </c>
      <c r="C4" s="21" t="s">
        <v>32</v>
      </c>
    </row>
    <row r="5" spans="1:5" ht="33" customHeight="1" thickBot="1" x14ac:dyDescent="0.4">
      <c r="A5" s="17" t="s">
        <v>36</v>
      </c>
      <c r="B5" s="18">
        <f>'2026-151-DPGF-Répartition'!B23</f>
        <v>0</v>
      </c>
      <c r="C5" s="19">
        <f>'2026-151-DPGF-Répartition'!B24</f>
        <v>0</v>
      </c>
    </row>
    <row r="6" spans="1:5" ht="21" customHeight="1" thickBot="1" x14ac:dyDescent="0.4">
      <c r="A6" s="12"/>
      <c r="B6" s="13"/>
      <c r="C6" s="14"/>
    </row>
    <row r="7" spans="1:5" ht="23.25" customHeight="1" thickBot="1" x14ac:dyDescent="0.4">
      <c r="A7" s="11"/>
      <c r="B7" s="11" t="s">
        <v>31</v>
      </c>
      <c r="C7" s="11" t="s">
        <v>32</v>
      </c>
    </row>
    <row r="8" spans="1:5" s="1" customFormat="1" ht="29.25" customHeight="1" thickBot="1" x14ac:dyDescent="0.4">
      <c r="A8" s="17" t="s">
        <v>37</v>
      </c>
      <c r="B8" s="18">
        <f>'2026-151-DPGF-Répartition'!B75</f>
        <v>0</v>
      </c>
      <c r="C8" s="19">
        <f>'2026-151-DPGF-Répartition'!B76</f>
        <v>0</v>
      </c>
    </row>
    <row r="9" spans="1:5" s="1" customFormat="1" ht="29.25" customHeight="1" thickBot="1" x14ac:dyDescent="0.4">
      <c r="A9" s="12"/>
      <c r="B9" s="15"/>
      <c r="C9" s="16"/>
    </row>
    <row r="10" spans="1:5" ht="34.5" customHeight="1" thickBot="1" x14ac:dyDescent="0.4">
      <c r="A10" s="24" t="s">
        <v>35</v>
      </c>
      <c r="B10" s="20">
        <f>SUM(B5,B8)</f>
        <v>0</v>
      </c>
      <c r="C10" s="19">
        <f>SUM(C5,C8)</f>
        <v>0</v>
      </c>
    </row>
    <row r="13" spans="1:5" x14ac:dyDescent="0.35">
      <c r="A13" s="9" t="s">
        <v>34</v>
      </c>
    </row>
  </sheetData>
  <sheetProtection selectLockedCells="1" selectUnlockedCells="1"/>
  <mergeCells count="2">
    <mergeCell ref="A1:C1"/>
    <mergeCell ref="A3:C3"/>
  </mergeCells>
  <pageMargins left="0.35" right="0.39" top="0.47244094488188981" bottom="0.51181102362204722" header="0.31496062992125984" footer="0.31496062992125984"/>
  <pageSetup paperSize="9" scale="91" orientation="portrait" r:id="rId1"/>
  <headerFooter>
    <oddFooter>&amp;R&amp;"-,Gras"Page &amp;P sur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78"/>
  <sheetViews>
    <sheetView tabSelected="1" zoomScale="60" zoomScaleNormal="60" workbookViewId="0">
      <selection activeCell="B6" sqref="B6"/>
    </sheetView>
  </sheetViews>
  <sheetFormatPr baseColWidth="10" defaultRowHeight="15.5" x14ac:dyDescent="0.35"/>
  <cols>
    <col min="1" max="1" width="146.25" customWidth="1"/>
    <col min="2" max="2" width="25.75" customWidth="1"/>
    <col min="3" max="7" width="6.4140625" customWidth="1"/>
    <col min="8" max="8" width="63.5" customWidth="1"/>
  </cols>
  <sheetData>
    <row r="1" spans="1:2" ht="70" customHeight="1" x14ac:dyDescent="0.35">
      <c r="A1" s="59" t="s">
        <v>30</v>
      </c>
      <c r="B1" s="59"/>
    </row>
    <row r="2" spans="1:2" x14ac:dyDescent="0.35">
      <c r="A2" s="63"/>
      <c r="B2" s="63"/>
    </row>
    <row r="3" spans="1:2" x14ac:dyDescent="0.35">
      <c r="A3" s="62" t="s">
        <v>2</v>
      </c>
      <c r="B3" s="62"/>
    </row>
    <row r="4" spans="1:2" x14ac:dyDescent="0.35">
      <c r="A4" s="60" t="s">
        <v>1</v>
      </c>
      <c r="B4" s="60"/>
    </row>
    <row r="5" spans="1:2" x14ac:dyDescent="0.35">
      <c r="A5" s="28" t="s">
        <v>3</v>
      </c>
      <c r="B5" s="29" t="s">
        <v>18</v>
      </c>
    </row>
    <row r="6" spans="1:2" ht="21" customHeight="1" x14ac:dyDescent="0.35">
      <c r="A6" s="43" t="s">
        <v>51</v>
      </c>
      <c r="B6" s="50">
        <v>0</v>
      </c>
    </row>
    <row r="7" spans="1:2" ht="21" customHeight="1" x14ac:dyDescent="0.35">
      <c r="A7" s="44" t="s">
        <v>23</v>
      </c>
      <c r="B7" s="34">
        <v>0</v>
      </c>
    </row>
    <row r="8" spans="1:2" x14ac:dyDescent="0.35">
      <c r="A8" s="3" t="s">
        <v>39</v>
      </c>
      <c r="B8" s="27">
        <f>SUM(B6:B7)</f>
        <v>0</v>
      </c>
    </row>
    <row r="9" spans="1:2" x14ac:dyDescent="0.35">
      <c r="A9" s="30" t="s">
        <v>42</v>
      </c>
      <c r="B9" s="37">
        <v>0</v>
      </c>
    </row>
    <row r="10" spans="1:2" x14ac:dyDescent="0.35">
      <c r="A10" s="30" t="s">
        <v>43</v>
      </c>
      <c r="B10" s="37">
        <v>0</v>
      </c>
    </row>
    <row r="11" spans="1:2" x14ac:dyDescent="0.35">
      <c r="A11" s="31" t="s">
        <v>9</v>
      </c>
      <c r="B11" s="32">
        <f>B9+B10</f>
        <v>0</v>
      </c>
    </row>
    <row r="12" spans="1:2" x14ac:dyDescent="0.35">
      <c r="A12" s="3" t="s">
        <v>38</v>
      </c>
      <c r="B12" s="27">
        <f>B8+B11</f>
        <v>0</v>
      </c>
    </row>
    <row r="13" spans="1:2" x14ac:dyDescent="0.35">
      <c r="A13" s="4"/>
      <c r="B13" s="5"/>
    </row>
    <row r="14" spans="1:2" x14ac:dyDescent="0.35">
      <c r="A14" s="60" t="s">
        <v>22</v>
      </c>
      <c r="B14" s="60"/>
    </row>
    <row r="15" spans="1:2" x14ac:dyDescent="0.35">
      <c r="A15" s="28" t="s">
        <v>3</v>
      </c>
      <c r="B15" s="29" t="s">
        <v>18</v>
      </c>
    </row>
    <row r="16" spans="1:2" s="7" customFormat="1" ht="21" customHeight="1" x14ac:dyDescent="0.35">
      <c r="A16" s="38" t="s">
        <v>24</v>
      </c>
      <c r="B16" s="42">
        <v>0</v>
      </c>
    </row>
    <row r="17" spans="1:2" x14ac:dyDescent="0.35">
      <c r="A17" s="3" t="s">
        <v>40</v>
      </c>
      <c r="B17" s="39">
        <f>SUM(B16)</f>
        <v>0</v>
      </c>
    </row>
    <row r="18" spans="1:2" x14ac:dyDescent="0.35">
      <c r="A18" s="30" t="s">
        <v>6</v>
      </c>
      <c r="B18" s="35">
        <v>0</v>
      </c>
    </row>
    <row r="19" spans="1:2" x14ac:dyDescent="0.35">
      <c r="A19" s="30" t="s">
        <v>7</v>
      </c>
      <c r="B19" s="35">
        <v>0</v>
      </c>
    </row>
    <row r="20" spans="1:2" x14ac:dyDescent="0.35">
      <c r="A20" s="31" t="s">
        <v>9</v>
      </c>
      <c r="B20" s="32">
        <f>SUM(B18:B19)</f>
        <v>0</v>
      </c>
    </row>
    <row r="21" spans="1:2" x14ac:dyDescent="0.35">
      <c r="A21" s="3" t="s">
        <v>41</v>
      </c>
      <c r="B21" s="27">
        <f>SUM(B17,B20)</f>
        <v>0</v>
      </c>
    </row>
    <row r="22" spans="1:2" ht="11" customHeight="1" x14ac:dyDescent="0.35">
      <c r="A22" s="4"/>
      <c r="B22" s="5"/>
    </row>
    <row r="23" spans="1:2" ht="21" customHeight="1" x14ac:dyDescent="0.35">
      <c r="A23" s="25" t="s">
        <v>50</v>
      </c>
      <c r="B23" s="26">
        <f>SUM(B8,B17)</f>
        <v>0</v>
      </c>
    </row>
    <row r="24" spans="1:2" ht="21" customHeight="1" x14ac:dyDescent="0.35">
      <c r="A24" s="25" t="s">
        <v>49</v>
      </c>
      <c r="B24" s="26">
        <f>SUM(B12,B21)</f>
        <v>0</v>
      </c>
    </row>
    <row r="26" spans="1:2" x14ac:dyDescent="0.35">
      <c r="A26" s="62" t="s">
        <v>4</v>
      </c>
      <c r="B26" s="62"/>
    </row>
    <row r="27" spans="1:2" x14ac:dyDescent="0.35">
      <c r="A27" s="61" t="s">
        <v>29</v>
      </c>
      <c r="B27" s="61"/>
    </row>
    <row r="28" spans="1:2" x14ac:dyDescent="0.35">
      <c r="A28" s="47" t="s">
        <v>3</v>
      </c>
      <c r="B28" s="10" t="s">
        <v>18</v>
      </c>
    </row>
    <row r="29" spans="1:2" s="8" customFormat="1" ht="21" customHeight="1" x14ac:dyDescent="0.35">
      <c r="A29" s="38" t="s">
        <v>19</v>
      </c>
      <c r="B29" s="36">
        <v>0</v>
      </c>
    </row>
    <row r="30" spans="1:2" s="8" customFormat="1" ht="21" customHeight="1" x14ac:dyDescent="0.35">
      <c r="A30" s="38" t="s">
        <v>20</v>
      </c>
      <c r="B30" s="36">
        <v>0</v>
      </c>
    </row>
    <row r="31" spans="1:2" x14ac:dyDescent="0.35">
      <c r="A31" s="3" t="s">
        <v>10</v>
      </c>
      <c r="B31" s="40">
        <f>SUM(B29:B30)</f>
        <v>0</v>
      </c>
    </row>
    <row r="32" spans="1:2" x14ac:dyDescent="0.35">
      <c r="A32" s="30" t="s">
        <v>6</v>
      </c>
      <c r="B32" s="33">
        <v>0</v>
      </c>
    </row>
    <row r="33" spans="1:2" x14ac:dyDescent="0.35">
      <c r="A33" s="30" t="s">
        <v>7</v>
      </c>
      <c r="B33" s="33">
        <v>0</v>
      </c>
    </row>
    <row r="34" spans="1:2" x14ac:dyDescent="0.35">
      <c r="A34" s="31" t="s">
        <v>9</v>
      </c>
      <c r="B34" s="41">
        <f>SUM(B32:B33)</f>
        <v>0</v>
      </c>
    </row>
    <row r="35" spans="1:2" x14ac:dyDescent="0.35">
      <c r="A35" s="3" t="s">
        <v>46</v>
      </c>
      <c r="B35" s="2">
        <f>SUM(B34,B31)</f>
        <v>0</v>
      </c>
    </row>
    <row r="37" spans="1:2" x14ac:dyDescent="0.35">
      <c r="A37" s="60" t="s">
        <v>5</v>
      </c>
      <c r="B37" s="60"/>
    </row>
    <row r="38" spans="1:2" x14ac:dyDescent="0.35">
      <c r="A38" s="47" t="s">
        <v>3</v>
      </c>
      <c r="B38" s="10" t="s">
        <v>18</v>
      </c>
    </row>
    <row r="39" spans="1:2" s="7" customFormat="1" ht="21" customHeight="1" x14ac:dyDescent="0.35">
      <c r="A39" s="38" t="s">
        <v>25</v>
      </c>
      <c r="B39" s="34">
        <v>0</v>
      </c>
    </row>
    <row r="40" spans="1:2" x14ac:dyDescent="0.35">
      <c r="A40" s="3" t="s">
        <v>11</v>
      </c>
      <c r="B40" s="39">
        <f>SUM(B39)</f>
        <v>0</v>
      </c>
    </row>
    <row r="41" spans="1:2" x14ac:dyDescent="0.35">
      <c r="A41" s="30" t="s">
        <v>6</v>
      </c>
      <c r="B41" s="35">
        <v>0</v>
      </c>
    </row>
    <row r="42" spans="1:2" x14ac:dyDescent="0.35">
      <c r="A42" s="30" t="s">
        <v>7</v>
      </c>
      <c r="B42" s="35">
        <v>0</v>
      </c>
    </row>
    <row r="43" spans="1:2" x14ac:dyDescent="0.35">
      <c r="A43" s="31" t="s">
        <v>9</v>
      </c>
      <c r="B43" s="32">
        <f>SUM(B41:B42)</f>
        <v>0</v>
      </c>
    </row>
    <row r="44" spans="1:2" x14ac:dyDescent="0.35">
      <c r="A44" s="3" t="s">
        <v>45</v>
      </c>
      <c r="B44" s="27">
        <f>SUM(B43,B40)</f>
        <v>0</v>
      </c>
    </row>
    <row r="46" spans="1:2" x14ac:dyDescent="0.35">
      <c r="A46" s="61" t="s">
        <v>27</v>
      </c>
      <c r="B46" s="61"/>
    </row>
    <row r="47" spans="1:2" x14ac:dyDescent="0.35">
      <c r="A47" s="47" t="s">
        <v>3</v>
      </c>
      <c r="B47" s="10" t="s">
        <v>18</v>
      </c>
    </row>
    <row r="48" spans="1:2" s="7" customFormat="1" ht="21" customHeight="1" x14ac:dyDescent="0.35">
      <c r="A48" s="38" t="s">
        <v>21</v>
      </c>
      <c r="B48" s="34">
        <v>0</v>
      </c>
    </row>
    <row r="49" spans="1:2" s="7" customFormat="1" ht="21" customHeight="1" x14ac:dyDescent="0.35">
      <c r="A49" s="38" t="s">
        <v>8</v>
      </c>
      <c r="B49" s="34">
        <v>0</v>
      </c>
    </row>
    <row r="50" spans="1:2" x14ac:dyDescent="0.35">
      <c r="A50" s="3" t="s">
        <v>17</v>
      </c>
      <c r="B50" s="39">
        <f>SUM(B48:B49)</f>
        <v>0</v>
      </c>
    </row>
    <row r="51" spans="1:2" x14ac:dyDescent="0.35">
      <c r="A51" s="30" t="s">
        <v>6</v>
      </c>
      <c r="B51" s="35">
        <v>0</v>
      </c>
    </row>
    <row r="52" spans="1:2" x14ac:dyDescent="0.35">
      <c r="A52" s="30" t="s">
        <v>7</v>
      </c>
      <c r="B52" s="35">
        <v>0</v>
      </c>
    </row>
    <row r="53" spans="1:2" x14ac:dyDescent="0.35">
      <c r="A53" s="31" t="s">
        <v>9</v>
      </c>
      <c r="B53" s="32">
        <f>SUM(B51:B52)</f>
        <v>0</v>
      </c>
    </row>
    <row r="54" spans="1:2" x14ac:dyDescent="0.35">
      <c r="A54" s="3" t="s">
        <v>44</v>
      </c>
      <c r="B54" s="2">
        <f>SUM(B53,B50)</f>
        <v>0</v>
      </c>
    </row>
    <row r="56" spans="1:2" x14ac:dyDescent="0.35">
      <c r="A56" s="60" t="s">
        <v>12</v>
      </c>
      <c r="B56" s="60"/>
    </row>
    <row r="57" spans="1:2" x14ac:dyDescent="0.35">
      <c r="A57" s="47" t="s">
        <v>3</v>
      </c>
      <c r="B57" s="10" t="s">
        <v>18</v>
      </c>
    </row>
    <row r="58" spans="1:2" s="7" customFormat="1" ht="21" customHeight="1" x14ac:dyDescent="0.35">
      <c r="A58" s="45" t="s">
        <v>26</v>
      </c>
      <c r="B58" s="34">
        <v>0</v>
      </c>
    </row>
    <row r="59" spans="1:2" x14ac:dyDescent="0.35">
      <c r="A59" s="3" t="s">
        <v>16</v>
      </c>
      <c r="B59" s="39">
        <f>SUM(B58)</f>
        <v>0</v>
      </c>
    </row>
    <row r="60" spans="1:2" x14ac:dyDescent="0.35">
      <c r="A60" s="30" t="s">
        <v>6</v>
      </c>
      <c r="B60" s="35">
        <v>0</v>
      </c>
    </row>
    <row r="61" spans="1:2" x14ac:dyDescent="0.35">
      <c r="A61" s="30" t="s">
        <v>7</v>
      </c>
      <c r="B61" s="35">
        <v>0</v>
      </c>
    </row>
    <row r="62" spans="1:2" x14ac:dyDescent="0.35">
      <c r="A62" s="31" t="s">
        <v>9</v>
      </c>
      <c r="B62" s="32">
        <f>SUM(B60:B61)</f>
        <v>0</v>
      </c>
    </row>
    <row r="63" spans="1:2" x14ac:dyDescent="0.35">
      <c r="A63" s="3" t="s">
        <v>47</v>
      </c>
      <c r="B63" s="27">
        <f>SUM(B62,B59)</f>
        <v>0</v>
      </c>
    </row>
    <row r="65" spans="1:2" x14ac:dyDescent="0.35">
      <c r="A65" s="61" t="s">
        <v>28</v>
      </c>
      <c r="B65" s="61"/>
    </row>
    <row r="66" spans="1:2" x14ac:dyDescent="0.35">
      <c r="A66" s="47" t="s">
        <v>3</v>
      </c>
      <c r="B66" s="10" t="s">
        <v>18</v>
      </c>
    </row>
    <row r="67" spans="1:2" s="7" customFormat="1" ht="31" x14ac:dyDescent="0.35">
      <c r="A67" s="43" t="s">
        <v>13</v>
      </c>
      <c r="B67" s="34">
        <v>0</v>
      </c>
    </row>
    <row r="68" spans="1:2" s="46" customFormat="1" ht="21" customHeight="1" x14ac:dyDescent="0.35">
      <c r="A68" s="43" t="s">
        <v>14</v>
      </c>
      <c r="B68" s="50">
        <v>0</v>
      </c>
    </row>
    <row r="69" spans="1:2" x14ac:dyDescent="0.35">
      <c r="A69" s="3" t="s">
        <v>15</v>
      </c>
      <c r="B69" s="39">
        <f>SUM(B67:B68)</f>
        <v>0</v>
      </c>
    </row>
    <row r="70" spans="1:2" x14ac:dyDescent="0.35">
      <c r="A70" s="30" t="s">
        <v>6</v>
      </c>
      <c r="B70" s="35">
        <v>0</v>
      </c>
    </row>
    <row r="71" spans="1:2" x14ac:dyDescent="0.35">
      <c r="A71" s="30" t="s">
        <v>7</v>
      </c>
      <c r="B71" s="35">
        <v>0</v>
      </c>
    </row>
    <row r="72" spans="1:2" x14ac:dyDescent="0.35">
      <c r="A72" s="31" t="s">
        <v>9</v>
      </c>
      <c r="B72" s="32">
        <f>SUM(B70:B71)</f>
        <v>0</v>
      </c>
    </row>
    <row r="73" spans="1:2" x14ac:dyDescent="0.35">
      <c r="A73" s="3" t="s">
        <v>48</v>
      </c>
      <c r="B73" s="27">
        <f>SUM(B72,B69)</f>
        <v>0</v>
      </c>
    </row>
    <row r="75" spans="1:2" ht="21" customHeight="1" x14ac:dyDescent="0.35">
      <c r="A75" s="48" t="s">
        <v>53</v>
      </c>
      <c r="B75" s="49">
        <f>SUM(B31,B40,B50,B59,B69)</f>
        <v>0</v>
      </c>
    </row>
    <row r="76" spans="1:2" ht="21" customHeight="1" x14ac:dyDescent="0.35">
      <c r="A76" s="48" t="s">
        <v>54</v>
      </c>
      <c r="B76" s="49">
        <f>SUM(B35,B44,B54,B63,B73)</f>
        <v>0</v>
      </c>
    </row>
    <row r="77" spans="1:2" ht="16" thickBot="1" x14ac:dyDescent="0.4">
      <c r="B77" s="6"/>
    </row>
    <row r="78" spans="1:2" ht="203" customHeight="1" thickBot="1" x14ac:dyDescent="0.4">
      <c r="A78" s="57" t="s">
        <v>52</v>
      </c>
      <c r="B78" s="58"/>
    </row>
  </sheetData>
  <sheetProtection algorithmName="SHA-512" hashValue="+Ge/Zr1TxPHXcspGYlQiU6evLytO80GXagvMJqnuCytI6ZE0/q0PlCv56adTAtq1nZgOH0Nls86O6/wMJyKl5w==" saltValue="BubspjEajz1j01etP4S5lg==" spinCount="100000" sheet="1" selectLockedCells="1"/>
  <mergeCells count="12">
    <mergeCell ref="A78:B78"/>
    <mergeCell ref="A1:B1"/>
    <mergeCell ref="A56:B56"/>
    <mergeCell ref="A65:B65"/>
    <mergeCell ref="A46:B46"/>
    <mergeCell ref="A27:B27"/>
    <mergeCell ref="A26:B26"/>
    <mergeCell ref="A4:B4"/>
    <mergeCell ref="A37:B37"/>
    <mergeCell ref="A14:B14"/>
    <mergeCell ref="A2:B2"/>
    <mergeCell ref="A3:B3"/>
  </mergeCells>
  <phoneticPr fontId="1" type="noConversion"/>
  <pageMargins left="0.33" right="0.34" top="0.3543307086614173" bottom="0.39370078740157483" header="0.23622047244094488" footer="0.19685039370078741"/>
  <pageSetup paperSize="9" scale="50" orientation="portrait" verticalDpi="4294967292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2026-151-Récapitulatif</vt:lpstr>
      <vt:lpstr>2026-151-DPGF-Répartition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creator>sej</dc:creator>
  <cp:lastModifiedBy>Eugénie Bessault</cp:lastModifiedBy>
  <cp:lastPrinted>2026-03-02T14:12:08Z</cp:lastPrinted>
  <dcterms:created xsi:type="dcterms:W3CDTF">2014-01-31T13:44:21Z</dcterms:created>
  <dcterms:modified xsi:type="dcterms:W3CDTF">2026-03-04T09:11:27Z</dcterms:modified>
</cp:coreProperties>
</file>